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filterPrivacy="1" defaultThemeVersion="124226"/>
  <xr:revisionPtr revIDLastSave="0" documentId="13_ncr:1_{D6CAE594-DC42-4C85-9A97-7D16EE2F4CDC}" xr6:coauthVersionLast="47" xr6:coauthVersionMax="47" xr10:uidLastSave="{00000000-0000-0000-0000-000000000000}"/>
  <bookViews>
    <workbookView xWindow="-108" yWindow="-108" windowWidth="23256" windowHeight="12456" tabRatio="930" xr2:uid="{00000000-000D-0000-FFFF-FFFF00000000}"/>
  </bookViews>
  <sheets>
    <sheet name="relaxation times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6" i="6" l="1"/>
  <c r="O13" i="6"/>
  <c r="K28" i="6" l="1"/>
  <c r="K29" i="6"/>
  <c r="K30" i="6"/>
  <c r="K31" i="6"/>
  <c r="K32" i="6"/>
  <c r="F29" i="6"/>
  <c r="G29" i="6" s="1"/>
  <c r="H29" i="6" s="1"/>
  <c r="F30" i="6"/>
  <c r="G30" i="6" s="1"/>
  <c r="H30" i="6" s="1"/>
  <c r="F31" i="6"/>
  <c r="G31" i="6" s="1"/>
  <c r="H31" i="6" s="1"/>
  <c r="F32" i="6"/>
  <c r="G32" i="6" s="1"/>
  <c r="H32" i="6" s="1"/>
  <c r="K23" i="6"/>
  <c r="K24" i="6"/>
  <c r="K25" i="6"/>
  <c r="K26" i="6"/>
  <c r="K27" i="6"/>
  <c r="F23" i="6"/>
  <c r="G23" i="6" s="1"/>
  <c r="H23" i="6" s="1"/>
  <c r="F24" i="6"/>
  <c r="G24" i="6" s="1"/>
  <c r="H24" i="6" s="1"/>
  <c r="F25" i="6"/>
  <c r="G25" i="6" s="1"/>
  <c r="H25" i="6" s="1"/>
  <c r="F26" i="6"/>
  <c r="G26" i="6" s="1"/>
  <c r="H26" i="6" s="1"/>
  <c r="F27" i="6"/>
  <c r="G27" i="6" s="1"/>
  <c r="H27" i="6" s="1"/>
  <c r="F28" i="6"/>
  <c r="G28" i="6" s="1"/>
  <c r="H28" i="6" s="1"/>
  <c r="K18" i="6"/>
  <c r="K19" i="6"/>
  <c r="K20" i="6"/>
  <c r="K21" i="6"/>
  <c r="K22" i="6"/>
  <c r="F18" i="6"/>
  <c r="G18" i="6" s="1"/>
  <c r="H18" i="6" s="1"/>
  <c r="F19" i="6"/>
  <c r="G19" i="6" s="1"/>
  <c r="H19" i="6" s="1"/>
  <c r="F20" i="6"/>
  <c r="G20" i="6" s="1"/>
  <c r="H20" i="6" s="1"/>
  <c r="F21" i="6"/>
  <c r="G21" i="6" s="1"/>
  <c r="H21" i="6" s="1"/>
  <c r="F22" i="6"/>
  <c r="G22" i="6" s="1"/>
  <c r="H22" i="6" s="1"/>
  <c r="K13" i="6"/>
  <c r="K14" i="6"/>
  <c r="K15" i="6"/>
  <c r="K16" i="6"/>
  <c r="K17" i="6"/>
  <c r="F13" i="6"/>
  <c r="G13" i="6" s="1"/>
  <c r="H13" i="6" s="1"/>
  <c r="F14" i="6"/>
  <c r="G14" i="6" s="1"/>
  <c r="H14" i="6" s="1"/>
  <c r="F15" i="6"/>
  <c r="G15" i="6" s="1"/>
  <c r="H15" i="6" s="1"/>
  <c r="F16" i="6"/>
  <c r="G16" i="6" s="1"/>
  <c r="H16" i="6" s="1"/>
  <c r="F17" i="6"/>
  <c r="G17" i="6" s="1"/>
  <c r="H17" i="6" s="1"/>
  <c r="K8" i="6"/>
  <c r="K9" i="6"/>
  <c r="K10" i="6"/>
  <c r="K11" i="6"/>
  <c r="K12" i="6"/>
  <c r="F8" i="6"/>
  <c r="G8" i="6" s="1"/>
  <c r="H8" i="6" s="1"/>
  <c r="F9" i="6"/>
  <c r="G9" i="6" s="1"/>
  <c r="H9" i="6" s="1"/>
  <c r="F10" i="6"/>
  <c r="G10" i="6" s="1"/>
  <c r="H10" i="6" s="1"/>
  <c r="F11" i="6"/>
  <c r="G11" i="6" s="1"/>
  <c r="H11" i="6" s="1"/>
  <c r="F12" i="6"/>
  <c r="G12" i="6" s="1"/>
  <c r="H12" i="6" s="1"/>
  <c r="K4" i="6" l="1"/>
  <c r="K5" i="6"/>
  <c r="K6" i="6"/>
  <c r="K7" i="6"/>
  <c r="K3" i="6"/>
  <c r="F7" i="6"/>
  <c r="G7" i="6" s="1"/>
  <c r="H7" i="6" s="1"/>
  <c r="F6" i="6"/>
  <c r="G6" i="6" s="1"/>
  <c r="H6" i="6" s="1"/>
  <c r="F5" i="6"/>
  <c r="G5" i="6" s="1"/>
  <c r="H5" i="6" s="1"/>
  <c r="F4" i="6"/>
  <c r="G4" i="6" s="1"/>
  <c r="H4" i="6" s="1"/>
  <c r="F3" i="6"/>
  <c r="G3" i="6" l="1"/>
  <c r="H3" i="6" s="1"/>
  <c r="M3" i="6"/>
  <c r="N3" i="6" s="1"/>
  <c r="O3" i="6" s="1"/>
</calcChain>
</file>

<file path=xl/sharedStrings.xml><?xml version="1.0" encoding="utf-8"?>
<sst xmlns="http://schemas.openxmlformats.org/spreadsheetml/2006/main" count="30" uniqueCount="30">
  <si>
    <t xml:space="preserve"> (</t>
  </si>
  <si>
    <t>T0</t>
  </si>
  <si>
    <t>K</t>
  </si>
  <si>
    <t>Dm</t>
  </si>
  <si>
    <t>k</t>
  </si>
  <si>
    <t>T</t>
  </si>
  <si>
    <t>EXP</t>
  </si>
  <si>
    <t>Volume</t>
  </si>
  <si>
    <t>Neel Relaxation time</t>
  </si>
  <si>
    <t>viscosity</t>
  </si>
  <si>
    <t>Fe3O4 Brownian Relaxation Time</t>
  </si>
  <si>
    <t>neel</t>
  </si>
  <si>
    <t>Brownian</t>
  </si>
  <si>
    <t>Fe3O4 Neel Relaxation Time</t>
  </si>
  <si>
    <t>Fe3O4 @ Ascorbic Acid Neel Relaxation Time</t>
  </si>
  <si>
    <t xml:space="preserve">Fe3O4 @ Ascorbic Acid  Brownian Relaxation Time </t>
  </si>
  <si>
    <t>Fe3O4 @ Citric Acid Neel Relaxation Time</t>
  </si>
  <si>
    <t xml:space="preserve">Fe3O4 @ Citric Acid  Brownian Relaxation Time </t>
  </si>
  <si>
    <t>Fe3O4 @ TEOS Neel Relaxation Time</t>
  </si>
  <si>
    <t xml:space="preserve">Fe3O4 @ TEOS  Brownian Relaxation Time </t>
  </si>
  <si>
    <t>Fe3O4 @ PVA Neel Relaxation Time</t>
  </si>
  <si>
    <t xml:space="preserve">Fe3O4 @ PVA  Brownian Relaxation Time </t>
  </si>
  <si>
    <t>Fe3O4 @ PEG Neel Relaxation Time</t>
  </si>
  <si>
    <t xml:space="preserve">Fe3O4 @ PEG  Brownian Relaxation Time </t>
  </si>
  <si>
    <t>Fe3O4 @ PEG Nanofluid viscosity</t>
  </si>
  <si>
    <t>Fe3O4 @ PVA Nanofluid viscosity</t>
  </si>
  <si>
    <t>Fe3O4 @ TEOS Nanofluid Viscosity</t>
  </si>
  <si>
    <t>Fe3O4 @ Ascorbic Acid Nanofluid Viscosity</t>
  </si>
  <si>
    <t>Fe3O4 @ Citric Acid Nanofluid Viscosity</t>
  </si>
  <si>
    <t>Fe3O4  Nanofluid Viscosity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</si>
</sst>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1" fontId="0" fillId="0" borderId="0" xfId="0" applyNumberFormat="1"/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'relaxation times'!$I$18:$I$22</c:f>
              <c:strCache>
                <c:ptCount val="5"/>
                <c:pt idx="0">
                  <c:v>Fe3O4 @ TEOS Neel Relaxation Time</c:v>
                </c:pt>
              </c:strCache>
            </c:strRef>
          </c:tx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'relaxation times'!$E$3:$E$7</c:f>
              <c:numCache>
                <c:formatCode>General</c:formatCode>
                <c:ptCount val="5"/>
                <c:pt idx="0">
                  <c:v>293</c:v>
                </c:pt>
                <c:pt idx="1">
                  <c:v>313</c:v>
                </c:pt>
                <c:pt idx="2">
                  <c:v>333</c:v>
                </c:pt>
                <c:pt idx="3">
                  <c:v>353</c:v>
                </c:pt>
                <c:pt idx="4">
                  <c:v>363</c:v>
                </c:pt>
              </c:numCache>
            </c:numRef>
          </c:xVal>
          <c:yVal>
            <c:numRef>
              <c:f>'relaxation times'!$H$18:$H$22</c:f>
              <c:numCache>
                <c:formatCode>0.00E+00</c:formatCode>
                <c:ptCount val="5"/>
                <c:pt idx="0">
                  <c:v>1.8308809615098436E-8</c:v>
                </c:pt>
                <c:pt idx="1">
                  <c:v>1.6310449603811529E-8</c:v>
                </c:pt>
                <c:pt idx="2">
                  <c:v>1.4733335794432795E-8</c:v>
                </c:pt>
                <c:pt idx="3">
                  <c:v>1.3462966239264724E-8</c:v>
                </c:pt>
                <c:pt idx="4">
                  <c:v>1.2917509421439571E-8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C15-4028-B469-3DEEA4A18EA3}"/>
            </c:ext>
          </c:extLst>
        </c:ser>
        <c:ser>
          <c:idx val="1"/>
          <c:order val="1"/>
          <c:tx>
            <c:strRef>
              <c:f>'relaxation times'!$L$18:$L$22</c:f>
              <c:strCache>
                <c:ptCount val="5"/>
                <c:pt idx="0">
                  <c:v>Fe3O4 @ TEOS  Brownian Relaxation Time </c:v>
                </c:pt>
              </c:strCache>
            </c:strRef>
          </c:tx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'relaxation times'!$E$3:$E$7</c:f>
              <c:numCache>
                <c:formatCode>General</c:formatCode>
                <c:ptCount val="5"/>
                <c:pt idx="0">
                  <c:v>293</c:v>
                </c:pt>
                <c:pt idx="1">
                  <c:v>313</c:v>
                </c:pt>
                <c:pt idx="2">
                  <c:v>333</c:v>
                </c:pt>
                <c:pt idx="3">
                  <c:v>353</c:v>
                </c:pt>
                <c:pt idx="4">
                  <c:v>363</c:v>
                </c:pt>
              </c:numCache>
            </c:numRef>
          </c:xVal>
          <c:yVal>
            <c:numRef>
              <c:f>'relaxation times'!$K$18:$K$22</c:f>
              <c:numCache>
                <c:formatCode>0.00E+00</c:formatCode>
                <c:ptCount val="5"/>
                <c:pt idx="0">
                  <c:v>4.6234364231472844E-3</c:v>
                </c:pt>
                <c:pt idx="1">
                  <c:v>3.8127361241863931E-3</c:v>
                </c:pt>
                <c:pt idx="2">
                  <c:v>3.2092308425210516E-3</c:v>
                </c:pt>
                <c:pt idx="3">
                  <c:v>2.7485174124291007E-3</c:v>
                </c:pt>
                <c:pt idx="4">
                  <c:v>2.5424543430823585E-3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C15-4028-B469-3DEEA4A18E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5842864"/>
        <c:axId val="625842304"/>
      </c:scatterChart>
      <c:scatterChart>
        <c:scatterStyle val="smoothMarker"/>
        <c:varyColors val="0"/>
        <c:ser>
          <c:idx val="2"/>
          <c:order val="2"/>
          <c:tx>
            <c:strRef>
              <c:f>'relaxation times'!$I$38</c:f>
              <c:strCache>
                <c:ptCount val="1"/>
                <c:pt idx="0">
                  <c:v>Fe3O4 @ TEOS Nanofluid Viscosity</c:v>
                </c:pt>
              </c:strCache>
            </c:strRef>
          </c:tx>
          <c:spPr>
            <a:ln w="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'relaxation times'!$A$35:$A$39</c:f>
              <c:numCache>
                <c:formatCode>General</c:formatCode>
                <c:ptCount val="5"/>
                <c:pt idx="0">
                  <c:v>293</c:v>
                </c:pt>
                <c:pt idx="1">
                  <c:v>313</c:v>
                </c:pt>
                <c:pt idx="2">
                  <c:v>333</c:v>
                </c:pt>
                <c:pt idx="3">
                  <c:v>353</c:v>
                </c:pt>
                <c:pt idx="4">
                  <c:v>363</c:v>
                </c:pt>
              </c:numCache>
            </c:numRef>
          </c:xVal>
          <c:yVal>
            <c:numRef>
              <c:f>'relaxation times'!$E$35:$E$39</c:f>
              <c:numCache>
                <c:formatCode>General</c:formatCode>
                <c:ptCount val="5"/>
                <c:pt idx="0">
                  <c:v>21.300999999999998</c:v>
                </c:pt>
                <c:pt idx="1">
                  <c:v>18.765000000000001</c:v>
                </c:pt>
                <c:pt idx="2">
                  <c:v>16.803999999999998</c:v>
                </c:pt>
                <c:pt idx="3">
                  <c:v>15.256</c:v>
                </c:pt>
                <c:pt idx="4">
                  <c:v>14.512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C15-4028-B469-3DEEA4A18E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380624"/>
        <c:axId val="625843424"/>
      </c:scatterChart>
      <c:valAx>
        <c:axId val="625842304"/>
        <c:scaling>
          <c:logBase val="10"/>
          <c:orientation val="minMax"/>
          <c:max val="0.1100000000000000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Time</a:t>
                </a:r>
                <a:r>
                  <a:rPr lang="en-US" b="1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(s)</a:t>
                </a:r>
                <a:endParaRPr lang="en-US" b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25842864"/>
        <c:crosses val="autoZero"/>
        <c:crossBetween val="midCat"/>
        <c:majorUnit val="100"/>
      </c:valAx>
      <c:valAx>
        <c:axId val="625842864"/>
        <c:scaling>
          <c:orientation val="minMax"/>
          <c:min val="2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Temprature (K)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25842304"/>
        <c:crossesAt val="1.0000000000000005E-9"/>
        <c:crossBetween val="midCat"/>
      </c:valAx>
      <c:valAx>
        <c:axId val="625843424"/>
        <c:scaling>
          <c:orientation val="minMax"/>
          <c:min val="1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Viscosity (Pa.s)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26380624"/>
        <c:crosses val="max"/>
        <c:crossBetween val="midCat"/>
        <c:majorUnit val="4"/>
      </c:valAx>
      <c:valAx>
        <c:axId val="6263806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5843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'relaxation times'!$I$13:$I$17</c:f>
              <c:strCache>
                <c:ptCount val="5"/>
                <c:pt idx="0">
                  <c:v>Fe3O4 @ Citric Acid Neel Relaxation Time</c:v>
                </c:pt>
              </c:strCache>
            </c:strRef>
          </c:tx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'relaxation times'!$E$3:$E$7</c:f>
              <c:numCache>
                <c:formatCode>General</c:formatCode>
                <c:ptCount val="5"/>
                <c:pt idx="0">
                  <c:v>293</c:v>
                </c:pt>
                <c:pt idx="1">
                  <c:v>313</c:v>
                </c:pt>
                <c:pt idx="2">
                  <c:v>333</c:v>
                </c:pt>
                <c:pt idx="3">
                  <c:v>353</c:v>
                </c:pt>
                <c:pt idx="4">
                  <c:v>363</c:v>
                </c:pt>
              </c:numCache>
            </c:numRef>
          </c:xVal>
          <c:yVal>
            <c:numRef>
              <c:f>'relaxation times'!$H$13:$H$17</c:f>
              <c:numCache>
                <c:formatCode>0.00E+00</c:formatCode>
                <c:ptCount val="5"/>
                <c:pt idx="0">
                  <c:v>1.3900293516340082E-8</c:v>
                </c:pt>
                <c:pt idx="1">
                  <c:v>1.2603009874289443E-8</c:v>
                </c:pt>
                <c:pt idx="2">
                  <c:v>1.1562071656103056E-8</c:v>
                </c:pt>
                <c:pt idx="3">
                  <c:v>1.0711230697387065E-8</c:v>
                </c:pt>
                <c:pt idx="4">
                  <c:v>1.0342201113113147E-8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4E0-4138-BEFD-6D6FD909CF99}"/>
            </c:ext>
          </c:extLst>
        </c:ser>
        <c:ser>
          <c:idx val="1"/>
          <c:order val="1"/>
          <c:tx>
            <c:strRef>
              <c:f>'relaxation times'!$L$13:$L$17</c:f>
              <c:strCache>
                <c:ptCount val="5"/>
                <c:pt idx="0">
                  <c:v>Fe3O4 @ Citric Acid  Brownian Relaxation Time </c:v>
                </c:pt>
              </c:strCache>
            </c:strRef>
          </c:tx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'relaxation times'!$E$3:$E$7</c:f>
              <c:numCache>
                <c:formatCode>General</c:formatCode>
                <c:ptCount val="5"/>
                <c:pt idx="0">
                  <c:v>293</c:v>
                </c:pt>
                <c:pt idx="1">
                  <c:v>313</c:v>
                </c:pt>
                <c:pt idx="2">
                  <c:v>333</c:v>
                </c:pt>
                <c:pt idx="3">
                  <c:v>353</c:v>
                </c:pt>
                <c:pt idx="4">
                  <c:v>363</c:v>
                </c:pt>
              </c:numCache>
            </c:numRef>
          </c:xVal>
          <c:yVal>
            <c:numRef>
              <c:f>'relaxation times'!$K$13:$K$17</c:f>
              <c:numCache>
                <c:formatCode>0.00E+00</c:formatCode>
                <c:ptCount val="5"/>
                <c:pt idx="0">
                  <c:v>3.8948240230145567E-3</c:v>
                </c:pt>
                <c:pt idx="1">
                  <c:v>3.2084666192307796E-3</c:v>
                </c:pt>
                <c:pt idx="2">
                  <c:v>2.6973199493287993E-3</c:v>
                </c:pt>
                <c:pt idx="3">
                  <c:v>2.3057931741194979E-3</c:v>
                </c:pt>
                <c:pt idx="4">
                  <c:v>2.1389065730460276E-3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4E0-4138-BEFD-6D6FD909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385104"/>
        <c:axId val="626384544"/>
      </c:scatterChart>
      <c:scatterChart>
        <c:scatterStyle val="smoothMarker"/>
        <c:varyColors val="0"/>
        <c:ser>
          <c:idx val="2"/>
          <c:order val="2"/>
          <c:tx>
            <c:strRef>
              <c:f>'relaxation times'!$I$40</c:f>
              <c:strCache>
                <c:ptCount val="1"/>
                <c:pt idx="0">
                  <c:v>Fe3O4 @ Citric Acid Nanofluid Viscosity</c:v>
                </c:pt>
              </c:strCache>
            </c:strRef>
          </c:tx>
          <c:spPr>
            <a:ln w="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'relaxation times'!$A$35:$A$39</c:f>
              <c:numCache>
                <c:formatCode>General</c:formatCode>
                <c:ptCount val="5"/>
                <c:pt idx="0">
                  <c:v>293</c:v>
                </c:pt>
                <c:pt idx="1">
                  <c:v>313</c:v>
                </c:pt>
                <c:pt idx="2">
                  <c:v>333</c:v>
                </c:pt>
                <c:pt idx="3">
                  <c:v>353</c:v>
                </c:pt>
                <c:pt idx="4">
                  <c:v>363</c:v>
                </c:pt>
              </c:numCache>
            </c:numRef>
          </c:xVal>
          <c:yVal>
            <c:numRef>
              <c:f>'relaxation times'!$D$35:$D$39</c:f>
              <c:numCache>
                <c:formatCode>General</c:formatCode>
                <c:ptCount val="5"/>
                <c:pt idx="0">
                  <c:v>21.109000000000002</c:v>
                </c:pt>
                <c:pt idx="1">
                  <c:v>18.655000000000001</c:v>
                </c:pt>
                <c:pt idx="2">
                  <c:v>16.709</c:v>
                </c:pt>
                <c:pt idx="3">
                  <c:v>15.042999999999999</c:v>
                </c:pt>
                <c:pt idx="4">
                  <c:v>14.375999999999999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4E0-4138-BEFD-6D6FD909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386224"/>
        <c:axId val="626385664"/>
      </c:scatterChart>
      <c:valAx>
        <c:axId val="626384544"/>
        <c:scaling>
          <c:logBase val="10"/>
          <c:orientation val="minMax"/>
          <c:max val="0.1100000000000000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Time</a:t>
                </a:r>
                <a:r>
                  <a:rPr lang="en-US" b="1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(s)</a:t>
                </a:r>
                <a:endParaRPr lang="en-US" b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26385104"/>
        <c:crosses val="autoZero"/>
        <c:crossBetween val="midCat"/>
        <c:majorUnit val="100"/>
      </c:valAx>
      <c:valAx>
        <c:axId val="626385104"/>
        <c:scaling>
          <c:orientation val="minMax"/>
          <c:min val="2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Temprature (K)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26384544"/>
        <c:crossesAt val="1.0000000000000005E-9"/>
        <c:crossBetween val="midCat"/>
        <c:majorUnit val="20"/>
      </c:valAx>
      <c:valAx>
        <c:axId val="626385664"/>
        <c:scaling>
          <c:orientation val="minMax"/>
          <c:min val="1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Viscosity (Pa.s)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26386224"/>
        <c:crosses val="max"/>
        <c:crossBetween val="midCat"/>
        <c:majorUnit val="4"/>
      </c:valAx>
      <c:valAx>
        <c:axId val="626386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6385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'relaxation times'!$I$8:$I$12</c:f>
              <c:strCache>
                <c:ptCount val="5"/>
                <c:pt idx="0">
                  <c:v>Fe3O4 @ Ascorbic Acid Neel Relaxation Time</c:v>
                </c:pt>
              </c:strCache>
            </c:strRef>
          </c:tx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'relaxation times'!$E$3:$E$7</c:f>
              <c:numCache>
                <c:formatCode>General</c:formatCode>
                <c:ptCount val="5"/>
                <c:pt idx="0">
                  <c:v>293</c:v>
                </c:pt>
                <c:pt idx="1">
                  <c:v>313</c:v>
                </c:pt>
                <c:pt idx="2">
                  <c:v>333</c:v>
                </c:pt>
                <c:pt idx="3">
                  <c:v>353</c:v>
                </c:pt>
                <c:pt idx="4">
                  <c:v>363</c:v>
                </c:pt>
              </c:numCache>
            </c:numRef>
          </c:xVal>
          <c:yVal>
            <c:numRef>
              <c:f>'relaxation times'!$H$8:$H$12</c:f>
              <c:numCache>
                <c:formatCode>0.00E+00</c:formatCode>
                <c:ptCount val="5"/>
                <c:pt idx="0">
                  <c:v>1.9384460598325493E-8</c:v>
                </c:pt>
                <c:pt idx="1">
                  <c:v>1.7205816557490811E-8</c:v>
                </c:pt>
                <c:pt idx="2">
                  <c:v>1.5492321018252634E-8</c:v>
                </c:pt>
                <c:pt idx="3">
                  <c:v>1.4116276518605366E-8</c:v>
                </c:pt>
                <c:pt idx="4">
                  <c:v>1.3526681419131536E-8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A8-4E52-A406-5524A314AFB2}"/>
            </c:ext>
          </c:extLst>
        </c:ser>
        <c:ser>
          <c:idx val="1"/>
          <c:order val="1"/>
          <c:tx>
            <c:strRef>
              <c:f>'relaxation times'!$L$8:$L$12</c:f>
              <c:strCache>
                <c:ptCount val="5"/>
                <c:pt idx="0">
                  <c:v>Fe3O4 @ Ascorbic Acid  Brownian Relaxation Time </c:v>
                </c:pt>
              </c:strCache>
            </c:strRef>
          </c:tx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'relaxation times'!$E$3:$E$7</c:f>
              <c:numCache>
                <c:formatCode>General</c:formatCode>
                <c:ptCount val="5"/>
                <c:pt idx="0">
                  <c:v>293</c:v>
                </c:pt>
                <c:pt idx="1">
                  <c:v>313</c:v>
                </c:pt>
                <c:pt idx="2">
                  <c:v>333</c:v>
                </c:pt>
                <c:pt idx="3">
                  <c:v>353</c:v>
                </c:pt>
                <c:pt idx="4">
                  <c:v>363</c:v>
                </c:pt>
              </c:numCache>
            </c:numRef>
          </c:xVal>
          <c:yVal>
            <c:numRef>
              <c:f>'relaxation times'!$K$8:$K$12</c:f>
              <c:numCache>
                <c:formatCode>0.00E+00</c:formatCode>
                <c:ptCount val="5"/>
                <c:pt idx="0">
                  <c:v>4.7263744508816395E-3</c:v>
                </c:pt>
                <c:pt idx="1">
                  <c:v>3.910020211037691E-3</c:v>
                </c:pt>
                <c:pt idx="2">
                  <c:v>3.2918066024292224E-3</c:v>
                </c:pt>
                <c:pt idx="3">
                  <c:v>2.7956824268975753E-3</c:v>
                </c:pt>
                <c:pt idx="4">
                  <c:v>2.5981219111064495E-3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1A8-4E52-A406-5524A314AF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698176"/>
        <c:axId val="626697616"/>
      </c:scatterChart>
      <c:scatterChart>
        <c:scatterStyle val="smoothMarker"/>
        <c:varyColors val="0"/>
        <c:ser>
          <c:idx val="2"/>
          <c:order val="2"/>
          <c:tx>
            <c:strRef>
              <c:f>'relaxation times'!$I$39</c:f>
              <c:strCache>
                <c:ptCount val="1"/>
                <c:pt idx="0">
                  <c:v>Fe3O4 @ Ascorbic Acid Nanofluid Viscosity</c:v>
                </c:pt>
              </c:strCache>
            </c:strRef>
          </c:tx>
          <c:spPr>
            <a:ln w="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'relaxation times'!$A$35:$A$39</c:f>
              <c:numCache>
                <c:formatCode>General</c:formatCode>
                <c:ptCount val="5"/>
                <c:pt idx="0">
                  <c:v>293</c:v>
                </c:pt>
                <c:pt idx="1">
                  <c:v>313</c:v>
                </c:pt>
                <c:pt idx="2">
                  <c:v>333</c:v>
                </c:pt>
                <c:pt idx="3">
                  <c:v>353</c:v>
                </c:pt>
                <c:pt idx="4">
                  <c:v>363</c:v>
                </c:pt>
              </c:numCache>
            </c:numRef>
          </c:xVal>
          <c:yVal>
            <c:numRef>
              <c:f>'relaxation times'!$C$35:$C$39</c:f>
              <c:numCache>
                <c:formatCode>General</c:formatCode>
                <c:ptCount val="5"/>
                <c:pt idx="0">
                  <c:v>21.167999999999999</c:v>
                </c:pt>
                <c:pt idx="1">
                  <c:v>18.628</c:v>
                </c:pt>
                <c:pt idx="2">
                  <c:v>16.661000000000001</c:v>
                </c:pt>
                <c:pt idx="3">
                  <c:v>15.098000000000001</c:v>
                </c:pt>
                <c:pt idx="4">
                  <c:v>14.401999999999999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1A8-4E52-A406-5524A314AF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699296"/>
        <c:axId val="626698736"/>
      </c:scatterChart>
      <c:valAx>
        <c:axId val="626697616"/>
        <c:scaling>
          <c:logBase val="10"/>
          <c:orientation val="minMax"/>
          <c:max val="6.0000000000000012E-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Time</a:t>
                </a:r>
                <a:r>
                  <a:rPr lang="en-US" b="1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(s)</a:t>
                </a:r>
                <a:endParaRPr lang="en-US" b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26698176"/>
        <c:crosses val="autoZero"/>
        <c:crossBetween val="midCat"/>
        <c:majorUnit val="100"/>
      </c:valAx>
      <c:valAx>
        <c:axId val="626698176"/>
        <c:scaling>
          <c:orientation val="minMax"/>
          <c:min val="2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Temprature (K)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26697616"/>
        <c:crossesAt val="1.0000000000000005E-9"/>
        <c:crossBetween val="midCat"/>
        <c:majorUnit val="20"/>
      </c:valAx>
      <c:valAx>
        <c:axId val="626698736"/>
        <c:scaling>
          <c:orientation val="minMax"/>
          <c:min val="1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Viscosity (Pa.s)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26699296"/>
        <c:crosses val="max"/>
        <c:crossBetween val="midCat"/>
        <c:majorUnit val="4"/>
      </c:valAx>
      <c:valAx>
        <c:axId val="626699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6698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'relaxation times'!$I$2:$I$7</c:f>
              <c:strCache>
                <c:ptCount val="6"/>
                <c:pt idx="0">
                  <c:v>Fe3O4 Neel Relaxation Time</c:v>
                </c:pt>
              </c:strCache>
            </c:strRef>
          </c:tx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'relaxation times'!$E$3:$E$7</c:f>
              <c:numCache>
                <c:formatCode>General</c:formatCode>
                <c:ptCount val="5"/>
                <c:pt idx="0">
                  <c:v>293</c:v>
                </c:pt>
                <c:pt idx="1">
                  <c:v>313</c:v>
                </c:pt>
                <c:pt idx="2">
                  <c:v>333</c:v>
                </c:pt>
                <c:pt idx="3">
                  <c:v>353</c:v>
                </c:pt>
                <c:pt idx="4">
                  <c:v>363</c:v>
                </c:pt>
              </c:numCache>
            </c:numRef>
          </c:xVal>
          <c:yVal>
            <c:numRef>
              <c:f>'relaxation times'!$H$3:$H$7</c:f>
              <c:numCache>
                <c:formatCode>0.00E+00</c:formatCode>
                <c:ptCount val="5"/>
                <c:pt idx="0">
                  <c:v>1.8791800913414555E-8</c:v>
                </c:pt>
                <c:pt idx="1">
                  <c:v>1.6712893743978695E-8</c:v>
                </c:pt>
                <c:pt idx="2">
                  <c:v>1.50747815548301E-8</c:v>
                </c:pt>
                <c:pt idx="3">
                  <c:v>1.3757102121691551E-8</c:v>
                </c:pt>
                <c:pt idx="4">
                  <c:v>1.319187168247264E-8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1C1-4DA0-900A-98D5D1112310}"/>
            </c:ext>
          </c:extLst>
        </c:ser>
        <c:ser>
          <c:idx val="1"/>
          <c:order val="1"/>
          <c:tx>
            <c:strRef>
              <c:f>'relaxation times'!$L$3:$L$7</c:f>
              <c:strCache>
                <c:ptCount val="5"/>
                <c:pt idx="0">
                  <c:v>Fe3O4 Brownian Relaxation Time</c:v>
                </c:pt>
              </c:strCache>
            </c:strRef>
          </c:tx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'relaxation times'!$E$3:$E$7</c:f>
              <c:numCache>
                <c:formatCode>General</c:formatCode>
                <c:ptCount val="5"/>
                <c:pt idx="0">
                  <c:v>293</c:v>
                </c:pt>
                <c:pt idx="1">
                  <c:v>313</c:v>
                </c:pt>
                <c:pt idx="2">
                  <c:v>333</c:v>
                </c:pt>
                <c:pt idx="3">
                  <c:v>353</c:v>
                </c:pt>
                <c:pt idx="4">
                  <c:v>363</c:v>
                </c:pt>
              </c:numCache>
            </c:numRef>
          </c:xVal>
          <c:yVal>
            <c:numRef>
              <c:f>'relaxation times'!$K$3:$K$7</c:f>
              <c:numCache>
                <c:formatCode>0.00E+00</c:formatCode>
                <c:ptCount val="5"/>
                <c:pt idx="0">
                  <c:v>4.680085539345776E-3</c:v>
                </c:pt>
                <c:pt idx="1">
                  <c:v>3.8581417214319309E-3</c:v>
                </c:pt>
                <c:pt idx="2">
                  <c:v>3.2486490784049624E-3</c:v>
                </c:pt>
                <c:pt idx="3">
                  <c:v>2.7769359883075451E-3</c:v>
                </c:pt>
                <c:pt idx="4">
                  <c:v>2.5726565945661819E-3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1C1-4DA0-900A-98D5D11123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703776"/>
        <c:axId val="626703216"/>
      </c:scatterChart>
      <c:scatterChart>
        <c:scatterStyle val="smoothMarker"/>
        <c:varyColors val="0"/>
        <c:ser>
          <c:idx val="2"/>
          <c:order val="2"/>
          <c:tx>
            <c:strRef>
              <c:f>'relaxation times'!$I$41</c:f>
              <c:strCache>
                <c:ptCount val="1"/>
                <c:pt idx="0">
                  <c:v>Fe3O4  Nanofluid Viscosity</c:v>
                </c:pt>
              </c:strCache>
            </c:strRef>
          </c:tx>
          <c:spPr>
            <a:ln w="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'relaxation times'!$A$35:$A$39</c:f>
              <c:numCache>
                <c:formatCode>General</c:formatCode>
                <c:ptCount val="5"/>
                <c:pt idx="0">
                  <c:v>293</c:v>
                </c:pt>
                <c:pt idx="1">
                  <c:v>313</c:v>
                </c:pt>
                <c:pt idx="2">
                  <c:v>333</c:v>
                </c:pt>
                <c:pt idx="3">
                  <c:v>353</c:v>
                </c:pt>
                <c:pt idx="4">
                  <c:v>363</c:v>
                </c:pt>
              </c:numCache>
            </c:numRef>
          </c:xVal>
          <c:yVal>
            <c:numRef>
              <c:f>'relaxation times'!$B$35:$B$39</c:f>
              <c:numCache>
                <c:formatCode>General</c:formatCode>
                <c:ptCount val="5"/>
                <c:pt idx="0">
                  <c:v>21.256</c:v>
                </c:pt>
                <c:pt idx="1">
                  <c:v>18.719000000000001</c:v>
                </c:pt>
                <c:pt idx="2">
                  <c:v>16.768999999999998</c:v>
                </c:pt>
                <c:pt idx="3">
                  <c:v>15.195</c:v>
                </c:pt>
                <c:pt idx="4">
                  <c:v>14.476000000000001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1C1-4DA0-900A-98D5D11123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704896"/>
        <c:axId val="626704336"/>
      </c:scatterChart>
      <c:valAx>
        <c:axId val="626703216"/>
        <c:scaling>
          <c:logBase val="10"/>
          <c:orientation val="minMax"/>
          <c:max val="6.0000000000000019E-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Time</a:t>
                </a:r>
                <a:r>
                  <a:rPr lang="en-US" b="1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(s)</a:t>
                </a:r>
                <a:endParaRPr lang="en-US" b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26703776"/>
        <c:crosses val="autoZero"/>
        <c:crossBetween val="midCat"/>
        <c:majorUnit val="100"/>
      </c:valAx>
      <c:valAx>
        <c:axId val="626703776"/>
        <c:scaling>
          <c:orientation val="minMax"/>
          <c:min val="2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Temprature (K)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26703216"/>
        <c:crossesAt val="1.0000000000000005E-9"/>
        <c:crossBetween val="midCat"/>
        <c:majorUnit val="20"/>
      </c:valAx>
      <c:valAx>
        <c:axId val="626704336"/>
        <c:scaling>
          <c:orientation val="minMax"/>
          <c:min val="1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Viscosity (Pa.s)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26704896"/>
        <c:crosses val="max"/>
        <c:crossBetween val="midCat"/>
        <c:majorUnit val="4"/>
      </c:valAx>
      <c:valAx>
        <c:axId val="6267048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6704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'relaxation times'!$I$23:$I$27</c:f>
              <c:strCache>
                <c:ptCount val="5"/>
                <c:pt idx="0">
                  <c:v>Fe3O4 @ PVA Neel Relaxation Time</c:v>
                </c:pt>
              </c:strCache>
            </c:strRef>
          </c:tx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'relaxation times'!$E$3:$E$7</c:f>
              <c:numCache>
                <c:formatCode>General</c:formatCode>
                <c:ptCount val="5"/>
                <c:pt idx="0">
                  <c:v>293</c:v>
                </c:pt>
                <c:pt idx="1">
                  <c:v>313</c:v>
                </c:pt>
                <c:pt idx="2">
                  <c:v>333</c:v>
                </c:pt>
                <c:pt idx="3">
                  <c:v>353</c:v>
                </c:pt>
                <c:pt idx="4">
                  <c:v>363</c:v>
                </c:pt>
              </c:numCache>
            </c:numRef>
          </c:xVal>
          <c:yVal>
            <c:numRef>
              <c:f>'relaxation times'!$H$23:$H$27</c:f>
              <c:numCache>
                <c:formatCode>0.00E+00</c:formatCode>
                <c:ptCount val="5"/>
                <c:pt idx="0">
                  <c:v>2.9882288506648074E-8</c:v>
                </c:pt>
                <c:pt idx="1">
                  <c:v>2.5800325786257894E-8</c:v>
                </c:pt>
                <c:pt idx="2">
                  <c:v>2.2672469558194183E-8</c:v>
                </c:pt>
                <c:pt idx="3">
                  <c:v>2.0217730015150755E-8</c:v>
                </c:pt>
                <c:pt idx="4">
                  <c:v>1.9182519114322034E-8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D0-4864-96FA-B534DAF7B0C7}"/>
            </c:ext>
          </c:extLst>
        </c:ser>
        <c:ser>
          <c:idx val="1"/>
          <c:order val="1"/>
          <c:tx>
            <c:strRef>
              <c:f>'relaxation times'!$L$23:$L$27</c:f>
              <c:strCache>
                <c:ptCount val="5"/>
                <c:pt idx="0">
                  <c:v>Fe3O4 @ PVA  Brownian Relaxation Time </c:v>
                </c:pt>
              </c:strCache>
            </c:strRef>
          </c:tx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'relaxation times'!$E$3:$E$7</c:f>
              <c:numCache>
                <c:formatCode>General</c:formatCode>
                <c:ptCount val="5"/>
                <c:pt idx="0">
                  <c:v>293</c:v>
                </c:pt>
                <c:pt idx="1">
                  <c:v>313</c:v>
                </c:pt>
                <c:pt idx="2">
                  <c:v>333</c:v>
                </c:pt>
                <c:pt idx="3">
                  <c:v>353</c:v>
                </c:pt>
                <c:pt idx="4">
                  <c:v>363</c:v>
                </c:pt>
              </c:numCache>
            </c:numRef>
          </c:xVal>
          <c:yVal>
            <c:numRef>
              <c:f>'relaxation times'!$K$23:$K$27</c:f>
              <c:numCache>
                <c:formatCode>0.00E+00</c:formatCode>
                <c:ptCount val="5"/>
                <c:pt idx="0">
                  <c:v>5.8692942536640747E-3</c:v>
                </c:pt>
                <c:pt idx="1">
                  <c:v>4.8396891333190514E-3</c:v>
                </c:pt>
                <c:pt idx="2">
                  <c:v>4.0769561686609156E-3</c:v>
                </c:pt>
                <c:pt idx="3">
                  <c:v>3.4849068936409766E-3</c:v>
                </c:pt>
                <c:pt idx="4">
                  <c:v>3.2241454624665272E-3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9D0-4864-96FA-B534DAF7B0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709376"/>
        <c:axId val="626708816"/>
      </c:scatterChart>
      <c:scatterChart>
        <c:scatterStyle val="smoothMarker"/>
        <c:varyColors val="0"/>
        <c:ser>
          <c:idx val="2"/>
          <c:order val="2"/>
          <c:tx>
            <c:strRef>
              <c:f>'relaxation times'!$I$37</c:f>
              <c:strCache>
                <c:ptCount val="1"/>
                <c:pt idx="0">
                  <c:v>Fe3O4 @ PVA Nanofluid viscosity</c:v>
                </c:pt>
              </c:strCache>
            </c:strRef>
          </c:tx>
          <c:spPr>
            <a:ln w="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'relaxation times'!$A$35:$A$39</c:f>
              <c:numCache>
                <c:formatCode>General</c:formatCode>
                <c:ptCount val="5"/>
                <c:pt idx="0">
                  <c:v>293</c:v>
                </c:pt>
                <c:pt idx="1">
                  <c:v>313</c:v>
                </c:pt>
                <c:pt idx="2">
                  <c:v>333</c:v>
                </c:pt>
                <c:pt idx="3">
                  <c:v>353</c:v>
                </c:pt>
                <c:pt idx="4">
                  <c:v>363</c:v>
                </c:pt>
              </c:numCache>
            </c:numRef>
          </c:xVal>
          <c:yVal>
            <c:numRef>
              <c:f>'relaxation times'!$F$35:$F$39</c:f>
              <c:numCache>
                <c:formatCode>General</c:formatCode>
                <c:ptCount val="5"/>
                <c:pt idx="0">
                  <c:v>21.277999999999999</c:v>
                </c:pt>
                <c:pt idx="1">
                  <c:v>18.742999999999999</c:v>
                </c:pt>
                <c:pt idx="2">
                  <c:v>16.797999999999998</c:v>
                </c:pt>
                <c:pt idx="3">
                  <c:v>15.221</c:v>
                </c:pt>
                <c:pt idx="4">
                  <c:v>14.481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9D0-4864-96FA-B534DAF7B0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710496"/>
        <c:axId val="626709936"/>
      </c:scatterChart>
      <c:valAx>
        <c:axId val="626708816"/>
        <c:scaling>
          <c:logBase val="10"/>
          <c:orientation val="minMax"/>
          <c:max val="0.1100000000000000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Time</a:t>
                </a:r>
                <a:r>
                  <a:rPr lang="en-US" b="1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(s)</a:t>
                </a:r>
                <a:endParaRPr lang="en-US" b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26709376"/>
        <c:crosses val="autoZero"/>
        <c:crossBetween val="midCat"/>
        <c:majorUnit val="100"/>
      </c:valAx>
      <c:valAx>
        <c:axId val="626709376"/>
        <c:scaling>
          <c:orientation val="minMax"/>
          <c:min val="2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Temprature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26708816"/>
        <c:crossesAt val="1.0000000000000005E-9"/>
        <c:crossBetween val="midCat"/>
        <c:majorUnit val="20"/>
      </c:valAx>
      <c:valAx>
        <c:axId val="626709936"/>
        <c:scaling>
          <c:orientation val="minMax"/>
          <c:min val="1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Viscosity (Pa.s)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26710496"/>
        <c:crosses val="max"/>
        <c:crossBetween val="midCat"/>
        <c:majorUnit val="4"/>
      </c:valAx>
      <c:valAx>
        <c:axId val="6267104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67099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'relaxation times'!$I$28:$I$32</c:f>
              <c:strCache>
                <c:ptCount val="5"/>
                <c:pt idx="0">
                  <c:v>Fe3O4 @ PEG Neel Relaxation Time</c:v>
                </c:pt>
              </c:strCache>
            </c:strRef>
          </c:tx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'relaxation times'!$E$3:$E$7</c:f>
              <c:numCache>
                <c:formatCode>General</c:formatCode>
                <c:ptCount val="5"/>
                <c:pt idx="0">
                  <c:v>293</c:v>
                </c:pt>
                <c:pt idx="1">
                  <c:v>313</c:v>
                </c:pt>
                <c:pt idx="2">
                  <c:v>333</c:v>
                </c:pt>
                <c:pt idx="3">
                  <c:v>353</c:v>
                </c:pt>
                <c:pt idx="4">
                  <c:v>363</c:v>
                </c:pt>
              </c:numCache>
            </c:numRef>
          </c:xVal>
          <c:yVal>
            <c:numRef>
              <c:f>'relaxation times'!$H$28:$H$32</c:f>
              <c:numCache>
                <c:formatCode>0.00E+00</c:formatCode>
                <c:ptCount val="5"/>
                <c:pt idx="0">
                  <c:v>2.6681292656749996E-8</c:v>
                </c:pt>
                <c:pt idx="1">
                  <c:v>2.3203976579127033E-8</c:v>
                </c:pt>
                <c:pt idx="2">
                  <c:v>2.0521192239056458E-8</c:v>
                </c:pt>
                <c:pt idx="3">
                  <c:v>1.8403024265162334E-8</c:v>
                </c:pt>
                <c:pt idx="4">
                  <c:v>1.7506027344499963E-8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274-481E-B463-E5D109189509}"/>
            </c:ext>
          </c:extLst>
        </c:ser>
        <c:ser>
          <c:idx val="1"/>
          <c:order val="1"/>
          <c:tx>
            <c:strRef>
              <c:f>'relaxation times'!$L$28:$L$32</c:f>
              <c:strCache>
                <c:ptCount val="5"/>
                <c:pt idx="0">
                  <c:v>Fe3O4 @ PEG  Brownian Relaxation Time </c:v>
                </c:pt>
              </c:strCache>
            </c:strRef>
          </c:tx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'relaxation times'!$E$3:$E$7</c:f>
              <c:numCache>
                <c:formatCode>General</c:formatCode>
                <c:ptCount val="5"/>
                <c:pt idx="0">
                  <c:v>293</c:v>
                </c:pt>
                <c:pt idx="1">
                  <c:v>313</c:v>
                </c:pt>
                <c:pt idx="2">
                  <c:v>333</c:v>
                </c:pt>
                <c:pt idx="3">
                  <c:v>353</c:v>
                </c:pt>
                <c:pt idx="4">
                  <c:v>363</c:v>
                </c:pt>
              </c:numCache>
            </c:numRef>
          </c:xVal>
          <c:yVal>
            <c:numRef>
              <c:f>'relaxation times'!$K$28:$K$32</c:f>
              <c:numCache>
                <c:formatCode>0.00E+00</c:formatCode>
                <c:ptCount val="5"/>
                <c:pt idx="0">
                  <c:v>5.581038972668222E-3</c:v>
                </c:pt>
                <c:pt idx="1">
                  <c:v>4.6048175844423537E-3</c:v>
                </c:pt>
                <c:pt idx="2">
                  <c:v>3.8746138701021473E-3</c:v>
                </c:pt>
                <c:pt idx="3">
                  <c:v>3.3126964963190965E-3</c:v>
                </c:pt>
                <c:pt idx="4">
                  <c:v>3.0664936648870812E-3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274-481E-B463-E5D1091895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7152384"/>
        <c:axId val="627151824"/>
      </c:scatterChart>
      <c:scatterChart>
        <c:scatterStyle val="smoothMarker"/>
        <c:varyColors val="0"/>
        <c:ser>
          <c:idx val="2"/>
          <c:order val="2"/>
          <c:tx>
            <c:strRef>
              <c:f>'relaxation times'!$I$36</c:f>
              <c:strCache>
                <c:ptCount val="1"/>
                <c:pt idx="0">
                  <c:v>Fe3O4 @ PEG Nanofluid viscosity</c:v>
                </c:pt>
              </c:strCache>
            </c:strRef>
          </c:tx>
          <c:spPr>
            <a:ln w="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'relaxation times'!$A$35:$A$39</c:f>
              <c:numCache>
                <c:formatCode>General</c:formatCode>
                <c:ptCount val="5"/>
                <c:pt idx="0">
                  <c:v>293</c:v>
                </c:pt>
                <c:pt idx="1">
                  <c:v>313</c:v>
                </c:pt>
                <c:pt idx="2">
                  <c:v>333</c:v>
                </c:pt>
                <c:pt idx="3">
                  <c:v>353</c:v>
                </c:pt>
                <c:pt idx="4">
                  <c:v>363</c:v>
                </c:pt>
              </c:numCache>
            </c:numRef>
          </c:xVal>
          <c:yVal>
            <c:numRef>
              <c:f>'relaxation times'!$G$35:$G$39</c:f>
              <c:numCache>
                <c:formatCode>General</c:formatCode>
                <c:ptCount val="5"/>
                <c:pt idx="0">
                  <c:v>21.282</c:v>
                </c:pt>
                <c:pt idx="1">
                  <c:v>18.757999999999999</c:v>
                </c:pt>
                <c:pt idx="2">
                  <c:v>16.792000000000002</c:v>
                </c:pt>
                <c:pt idx="3">
                  <c:v>15.218999999999999</c:v>
                </c:pt>
                <c:pt idx="4">
                  <c:v>14.487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274-481E-B463-E5D1091895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7153504"/>
        <c:axId val="627152944"/>
      </c:scatterChart>
      <c:valAx>
        <c:axId val="627151824"/>
        <c:scaling>
          <c:logBase val="10"/>
          <c:orientation val="minMax"/>
          <c:max val="0.1100000000000000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Time</a:t>
                </a:r>
                <a:r>
                  <a:rPr lang="en-US" b="1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(s)</a:t>
                </a:r>
                <a:endParaRPr lang="en-US" b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27152384"/>
        <c:crosses val="autoZero"/>
        <c:crossBetween val="midCat"/>
        <c:majorUnit val="100"/>
      </c:valAx>
      <c:valAx>
        <c:axId val="627152384"/>
        <c:scaling>
          <c:orientation val="minMax"/>
          <c:min val="2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Temprature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27151824"/>
        <c:crossesAt val="1.0000000000000005E-9"/>
        <c:crossBetween val="midCat"/>
        <c:majorUnit val="20"/>
      </c:valAx>
      <c:valAx>
        <c:axId val="627152944"/>
        <c:scaling>
          <c:orientation val="minMax"/>
          <c:min val="1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Viscosity (Pa.s)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27153504"/>
        <c:crosses val="max"/>
        <c:crossBetween val="midCat"/>
        <c:majorUnit val="4"/>
      </c:valAx>
      <c:valAx>
        <c:axId val="62715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71529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.xml"/><Relationship Id="rId3" Type="http://schemas.openxmlformats.org/officeDocument/2006/relationships/image" Target="../media/image3.png"/><Relationship Id="rId7" Type="http://schemas.openxmlformats.org/officeDocument/2006/relationships/chart" Target="../charts/chart4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chart" Target="../charts/chart3.xml"/><Relationship Id="rId5" Type="http://schemas.openxmlformats.org/officeDocument/2006/relationships/chart" Target="../charts/chart2.xml"/><Relationship Id="rId4" Type="http://schemas.openxmlformats.org/officeDocument/2006/relationships/chart" Target="../charts/chart1.xml"/><Relationship Id="rId9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2027464</xdr:colOff>
      <xdr:row>0</xdr:row>
      <xdr:rowOff>108857</xdr:rowOff>
    </xdr:from>
    <xdr:to>
      <xdr:col>18</xdr:col>
      <xdr:colOff>552449</xdr:colOff>
      <xdr:row>2</xdr:row>
      <xdr:rowOff>4082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99178" y="108857"/>
          <a:ext cx="188595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122464</xdr:colOff>
      <xdr:row>0</xdr:row>
      <xdr:rowOff>122464</xdr:rowOff>
    </xdr:from>
    <xdr:to>
      <xdr:col>15</xdr:col>
      <xdr:colOff>1741714</xdr:colOff>
      <xdr:row>1</xdr:row>
      <xdr:rowOff>122464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4178" y="122464"/>
          <a:ext cx="161925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1959429</xdr:colOff>
      <xdr:row>2</xdr:row>
      <xdr:rowOff>40822</xdr:rowOff>
    </xdr:from>
    <xdr:to>
      <xdr:col>18</xdr:col>
      <xdr:colOff>179614</xdr:colOff>
      <xdr:row>4</xdr:row>
      <xdr:rowOff>44904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1143" y="421822"/>
          <a:ext cx="1581150" cy="3850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22</xdr:row>
      <xdr:rowOff>19049</xdr:rowOff>
    </xdr:from>
    <xdr:to>
      <xdr:col>9</xdr:col>
      <xdr:colOff>35756</xdr:colOff>
      <xdr:row>46</xdr:row>
      <xdr:rowOff>7523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1262743</xdr:colOff>
      <xdr:row>0</xdr:row>
      <xdr:rowOff>0</xdr:rowOff>
    </xdr:from>
    <xdr:to>
      <xdr:col>26</xdr:col>
      <xdr:colOff>494936</xdr:colOff>
      <xdr:row>23</xdr:row>
      <xdr:rowOff>168088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68283</xdr:colOff>
      <xdr:row>24</xdr:row>
      <xdr:rowOff>8164</xdr:rowOff>
    </xdr:from>
    <xdr:to>
      <xdr:col>28</xdr:col>
      <xdr:colOff>272028</xdr:colOff>
      <xdr:row>47</xdr:row>
      <xdr:rowOff>176252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9</xdr:col>
      <xdr:colOff>105029</xdr:colOff>
      <xdr:row>23</xdr:row>
      <xdr:rowOff>169077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432956</xdr:colOff>
      <xdr:row>25</xdr:row>
      <xdr:rowOff>142503</xdr:rowOff>
    </xdr:from>
    <xdr:to>
      <xdr:col>16</xdr:col>
      <xdr:colOff>14234</xdr:colOff>
      <xdr:row>49</xdr:row>
      <xdr:rowOff>123803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133365</xdr:colOff>
      <xdr:row>0</xdr:row>
      <xdr:rowOff>102235</xdr:rowOff>
    </xdr:from>
    <xdr:to>
      <xdr:col>15</xdr:col>
      <xdr:colOff>1825730</xdr:colOff>
      <xdr:row>24</xdr:row>
      <xdr:rowOff>83534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41"/>
  <sheetViews>
    <sheetView tabSelected="1" zoomScale="40" zoomScaleNormal="40" workbookViewId="0">
      <selection activeCell="AI43" sqref="AI43"/>
    </sheetView>
  </sheetViews>
  <sheetFormatPr defaultRowHeight="14.4" x14ac:dyDescent="0.3"/>
  <cols>
    <col min="1" max="1" width="12" bestFit="1" customWidth="1"/>
    <col min="6" max="6" width="8.109375" customWidth="1"/>
    <col min="7" max="7" width="8.6640625" style="3" customWidth="1"/>
    <col min="8" max="8" width="20.5546875" customWidth="1"/>
    <col min="9" max="9" width="25.109375" customWidth="1"/>
    <col min="12" max="12" width="27.88671875" customWidth="1"/>
    <col min="15" max="15" width="21.44140625" customWidth="1"/>
    <col min="16" max="16" width="32" customWidth="1"/>
  </cols>
  <sheetData>
    <row r="1" spans="1:16" x14ac:dyDescent="0.3">
      <c r="A1" s="10"/>
      <c r="B1" s="10"/>
      <c r="C1" s="10"/>
      <c r="D1" s="10"/>
      <c r="E1" s="10"/>
      <c r="I1" s="8" t="s">
        <v>11</v>
      </c>
      <c r="J1" s="6"/>
      <c r="K1" s="6"/>
      <c r="L1" s="8" t="s">
        <v>12</v>
      </c>
      <c r="M1" s="6"/>
      <c r="N1" s="6"/>
    </row>
    <row r="2" spans="1:16" x14ac:dyDescent="0.3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7</v>
      </c>
      <c r="G2" t="s">
        <v>6</v>
      </c>
      <c r="H2" t="s">
        <v>8</v>
      </c>
      <c r="I2" s="12" t="s">
        <v>13</v>
      </c>
      <c r="J2" t="s">
        <v>9</v>
      </c>
    </row>
    <row r="3" spans="1:16" x14ac:dyDescent="0.3">
      <c r="A3" s="1">
        <v>3E-9</v>
      </c>
      <c r="B3">
        <v>25000</v>
      </c>
      <c r="C3" s="1">
        <v>8.2768999999999998E-9</v>
      </c>
      <c r="D3" s="1">
        <v>1.3806485199999999E-23</v>
      </c>
      <c r="E3">
        <v>293</v>
      </c>
      <c r="F3">
        <f>(4*3.14159265359/3)*((C3/2)^3)</f>
        <v>2.9689422277596068E-25</v>
      </c>
      <c r="G3" s="1">
        <f>2.71828^((B3*F3)/(D3*E3))</f>
        <v>6.2639336378048514</v>
      </c>
      <c r="H3" s="1">
        <f>A3*G3</f>
        <v>1.8791800913414555E-8</v>
      </c>
      <c r="I3" s="12"/>
      <c r="J3" s="3">
        <v>21.256</v>
      </c>
      <c r="K3" s="1">
        <f>(4*3.14159265359*J3*((C3/2)^3))/(D3*E3)</f>
        <v>4.680085539345776E-3</v>
      </c>
      <c r="L3" s="12" t="s">
        <v>10</v>
      </c>
      <c r="M3" s="1">
        <f>B3*F3/(D3*E3)</f>
        <v>1.8348095986018755</v>
      </c>
      <c r="N3" s="1">
        <f>M3^0.5</f>
        <v>1.354551438152821</v>
      </c>
      <c r="O3" s="1">
        <f>(3.14^0.5)/(2*N3)</f>
        <v>0.65409273681160007</v>
      </c>
    </row>
    <row r="4" spans="1:16" x14ac:dyDescent="0.3">
      <c r="A4" s="1">
        <v>3E-9</v>
      </c>
      <c r="B4" s="9">
        <v>25000</v>
      </c>
      <c r="C4" s="1">
        <v>8.2768999999999998E-9</v>
      </c>
      <c r="D4" s="1">
        <v>1.3806485199999999E-23</v>
      </c>
      <c r="E4" s="2">
        <v>313</v>
      </c>
      <c r="F4" s="2">
        <f>(4*3.14159265359/3)*((C4/2)^3)</f>
        <v>2.9689422277596068E-25</v>
      </c>
      <c r="G4" s="1">
        <f>2.71828^((B4*F4)/(D4*E4))</f>
        <v>5.5709645813262316</v>
      </c>
      <c r="H4" s="1">
        <f>A4*G4</f>
        <v>1.6712893743978695E-8</v>
      </c>
      <c r="I4" s="12"/>
      <c r="J4" s="3">
        <v>18.719000000000001</v>
      </c>
      <c r="K4" s="1">
        <f t="shared" ref="K4:K32" si="0">(4*3.14159265359*J4*((C4/2)^3))/(D4*E4)</f>
        <v>3.8581417214319309E-3</v>
      </c>
      <c r="L4" s="12"/>
    </row>
    <row r="5" spans="1:16" x14ac:dyDescent="0.3">
      <c r="A5" s="1">
        <v>3E-9</v>
      </c>
      <c r="B5" s="9">
        <v>25000</v>
      </c>
      <c r="C5" s="1">
        <v>8.2768999999999998E-9</v>
      </c>
      <c r="D5" s="1">
        <v>1.3806485199999999E-23</v>
      </c>
      <c r="E5">
        <v>333</v>
      </c>
      <c r="F5" s="2">
        <f t="shared" ref="F5:F32" si="1">(4*3.14159265359/3)*((C5/2)^3)</f>
        <v>2.9689422277596068E-25</v>
      </c>
      <c r="G5" s="1">
        <f>2.71828^((B5*F5)/(D5*E5))</f>
        <v>5.0249271849433663</v>
      </c>
      <c r="H5" s="1">
        <f>A5*G5</f>
        <v>1.50747815548301E-8</v>
      </c>
      <c r="I5" s="12"/>
      <c r="J5" s="3">
        <v>16.768999999999998</v>
      </c>
      <c r="K5" s="1">
        <f t="shared" si="0"/>
        <v>3.2486490784049624E-3</v>
      </c>
      <c r="L5" s="12"/>
    </row>
    <row r="6" spans="1:16" x14ac:dyDescent="0.3">
      <c r="A6" s="1">
        <v>3E-9</v>
      </c>
      <c r="B6" s="9">
        <v>25000</v>
      </c>
      <c r="C6" s="1">
        <v>8.2768999999999998E-9</v>
      </c>
      <c r="D6" s="1">
        <v>1.3806485199999999E-23</v>
      </c>
      <c r="E6">
        <v>353</v>
      </c>
      <c r="F6" s="2">
        <f t="shared" si="1"/>
        <v>2.9689422277596068E-25</v>
      </c>
      <c r="G6" s="1">
        <f>2.71828^((B6*F6)/(D6*E6))</f>
        <v>4.5857007072305169</v>
      </c>
      <c r="H6" s="1">
        <f>A6*G6</f>
        <v>1.3757102121691551E-8</v>
      </c>
      <c r="I6" s="12"/>
      <c r="J6" s="3">
        <v>15.195</v>
      </c>
      <c r="K6" s="1">
        <f t="shared" si="0"/>
        <v>2.7769359883075451E-3</v>
      </c>
      <c r="L6" s="12"/>
    </row>
    <row r="7" spans="1:16" x14ac:dyDescent="0.3">
      <c r="A7" s="1">
        <v>3E-9</v>
      </c>
      <c r="B7" s="9">
        <v>25000</v>
      </c>
      <c r="C7" s="1">
        <v>8.2768999999999998E-9</v>
      </c>
      <c r="D7" s="1">
        <v>1.3806485199999999E-23</v>
      </c>
      <c r="E7">
        <v>363</v>
      </c>
      <c r="F7" s="2">
        <f t="shared" si="1"/>
        <v>2.9689422277596068E-25</v>
      </c>
      <c r="G7" s="1">
        <f>2.71828^((B7*F7)/(D7*E7))</f>
        <v>4.3972905608242137</v>
      </c>
      <c r="H7" s="1">
        <f>A7*G7</f>
        <v>1.319187168247264E-8</v>
      </c>
      <c r="I7" s="12"/>
      <c r="J7" s="3">
        <v>14.476000000000001</v>
      </c>
      <c r="K7" s="1">
        <f t="shared" si="0"/>
        <v>2.5726565945661819E-3</v>
      </c>
      <c r="L7" s="12"/>
    </row>
    <row r="8" spans="1:16" x14ac:dyDescent="0.3">
      <c r="A8" s="1">
        <v>3E-9</v>
      </c>
      <c r="B8" s="9">
        <v>25000</v>
      </c>
      <c r="C8" s="1">
        <v>8.3233300000000005E-9</v>
      </c>
      <c r="D8" s="1">
        <v>1.3806485199999999E-23</v>
      </c>
      <c r="E8" s="3">
        <v>293</v>
      </c>
      <c r="F8" s="3">
        <f t="shared" si="1"/>
        <v>3.0191866564634916E-25</v>
      </c>
      <c r="G8" s="1">
        <f t="shared" ref="G8:G32" si="2">2.71828^((B8*F8)/(D8*E8))</f>
        <v>6.4614868661084977</v>
      </c>
      <c r="H8" s="1">
        <f t="shared" ref="H8:H32" si="3">A8*G8</f>
        <v>1.9384460598325493E-8</v>
      </c>
      <c r="I8" s="12" t="s">
        <v>14</v>
      </c>
      <c r="J8" s="3">
        <v>21.109000000000002</v>
      </c>
      <c r="K8" s="1">
        <f t="shared" si="0"/>
        <v>4.7263744508816395E-3</v>
      </c>
      <c r="L8" s="12" t="s">
        <v>15</v>
      </c>
      <c r="O8" s="11" t="s">
        <v>0</v>
      </c>
      <c r="P8" s="11">
        <v>-3</v>
      </c>
    </row>
    <row r="9" spans="1:16" x14ac:dyDescent="0.3">
      <c r="A9" s="1">
        <v>3E-9</v>
      </c>
      <c r="B9" s="9">
        <v>25000</v>
      </c>
      <c r="C9" s="1">
        <v>8.3233300000000005E-9</v>
      </c>
      <c r="D9" s="1">
        <v>1.3806485199999999E-23</v>
      </c>
      <c r="E9" s="3">
        <v>313</v>
      </c>
      <c r="F9" s="3">
        <f t="shared" si="1"/>
        <v>3.0191866564634916E-25</v>
      </c>
      <c r="G9" s="1">
        <f t="shared" si="2"/>
        <v>5.7352721858302704</v>
      </c>
      <c r="H9" s="1">
        <f t="shared" si="3"/>
        <v>1.7205816557490811E-8</v>
      </c>
      <c r="I9" s="12"/>
      <c r="J9" s="3">
        <v>18.655000000000001</v>
      </c>
      <c r="K9" s="1">
        <f t="shared" si="0"/>
        <v>3.910020211037691E-3</v>
      </c>
      <c r="L9" s="12"/>
      <c r="O9" s="11"/>
      <c r="P9" s="11"/>
    </row>
    <row r="10" spans="1:16" ht="15.6" x14ac:dyDescent="0.3">
      <c r="A10" s="1">
        <v>3E-9</v>
      </c>
      <c r="B10" s="9">
        <v>25000</v>
      </c>
      <c r="C10" s="1">
        <v>8.3233300000000005E-9</v>
      </c>
      <c r="D10" s="1">
        <v>1.3806485199999999E-23</v>
      </c>
      <c r="E10" s="3">
        <v>333</v>
      </c>
      <c r="F10" s="3">
        <f t="shared" si="1"/>
        <v>3.0191866564634916E-25</v>
      </c>
      <c r="G10" s="1">
        <f t="shared" si="2"/>
        <v>5.1641070060842109</v>
      </c>
      <c r="H10" s="1">
        <f t="shared" si="3"/>
        <v>1.5492321018252634E-8</v>
      </c>
      <c r="I10" s="12"/>
      <c r="J10" s="3">
        <v>16.709</v>
      </c>
      <c r="K10" s="1">
        <f t="shared" si="0"/>
        <v>3.2918066024292224E-3</v>
      </c>
      <c r="L10" s="12"/>
      <c r="O10" s="5"/>
      <c r="P10" s="4">
        <v>-4</v>
      </c>
    </row>
    <row r="11" spans="1:16" x14ac:dyDescent="0.3">
      <c r="A11" s="1">
        <v>3E-9</v>
      </c>
      <c r="B11" s="9">
        <v>25000</v>
      </c>
      <c r="C11" s="1">
        <v>8.3233300000000005E-9</v>
      </c>
      <c r="D11" s="1">
        <v>1.3806485199999999E-23</v>
      </c>
      <c r="E11" s="3">
        <v>353</v>
      </c>
      <c r="F11" s="3">
        <f t="shared" si="1"/>
        <v>3.0191866564634916E-25</v>
      </c>
      <c r="G11" s="1">
        <f t="shared" si="2"/>
        <v>4.7054255062017889</v>
      </c>
      <c r="H11" s="1">
        <f t="shared" si="3"/>
        <v>1.4116276518605366E-8</v>
      </c>
      <c r="I11" s="12"/>
      <c r="J11" s="3">
        <v>15.042999999999999</v>
      </c>
      <c r="K11" s="1">
        <f t="shared" si="0"/>
        <v>2.7956824268975753E-3</v>
      </c>
      <c r="L11" s="12"/>
    </row>
    <row r="12" spans="1:16" x14ac:dyDescent="0.3">
      <c r="A12" s="1">
        <v>3E-9</v>
      </c>
      <c r="B12" s="9">
        <v>25000</v>
      </c>
      <c r="C12" s="1">
        <v>8.3233300000000005E-9</v>
      </c>
      <c r="D12" s="1">
        <v>1.3806485199999999E-23</v>
      </c>
      <c r="E12" s="3">
        <v>363</v>
      </c>
      <c r="F12" s="3">
        <f t="shared" si="1"/>
        <v>3.0191866564634916E-25</v>
      </c>
      <c r="G12" s="1">
        <f t="shared" si="2"/>
        <v>4.5088938063771788</v>
      </c>
      <c r="H12" s="1">
        <f t="shared" si="3"/>
        <v>1.3526681419131536E-8</v>
      </c>
      <c r="I12" s="12"/>
      <c r="J12" s="3">
        <v>14.375999999999999</v>
      </c>
      <c r="K12" s="1">
        <f t="shared" si="0"/>
        <v>2.5981219111064495E-3</v>
      </c>
      <c r="L12" s="12"/>
    </row>
    <row r="13" spans="1:16" x14ac:dyDescent="0.3">
      <c r="A13" s="1">
        <v>3E-9</v>
      </c>
      <c r="B13" s="9">
        <v>25000</v>
      </c>
      <c r="C13" s="1">
        <v>7.7961400000000007E-9</v>
      </c>
      <c r="D13" s="1">
        <v>1.3806485199999999E-23</v>
      </c>
      <c r="E13" s="3">
        <v>293</v>
      </c>
      <c r="F13" s="3">
        <f t="shared" si="1"/>
        <v>2.4810613910137941E-25</v>
      </c>
      <c r="G13" s="1">
        <f t="shared" si="2"/>
        <v>4.6334311721133608</v>
      </c>
      <c r="H13" s="1">
        <f t="shared" si="3"/>
        <v>1.3900293516340082E-8</v>
      </c>
      <c r="I13" s="12" t="s">
        <v>16</v>
      </c>
      <c r="J13" s="3">
        <v>21.167999999999999</v>
      </c>
      <c r="K13" s="1">
        <f t="shared" si="0"/>
        <v>3.8948240230145567E-3</v>
      </c>
      <c r="L13" s="12" t="s">
        <v>17</v>
      </c>
      <c r="O13">
        <f>3.14159265359^0.5</f>
        <v>1.7724538509055743</v>
      </c>
    </row>
    <row r="14" spans="1:16" x14ac:dyDescent="0.3">
      <c r="A14" s="1">
        <v>3E-9</v>
      </c>
      <c r="B14" s="9">
        <v>25000</v>
      </c>
      <c r="C14" s="1">
        <v>7.7961400000000007E-9</v>
      </c>
      <c r="D14" s="1">
        <v>1.3806485199999999E-23</v>
      </c>
      <c r="E14" s="3">
        <v>313</v>
      </c>
      <c r="F14" s="3">
        <f t="shared" si="1"/>
        <v>2.4810613910137941E-25</v>
      </c>
      <c r="G14" s="1">
        <f t="shared" si="2"/>
        <v>4.2010032914298145</v>
      </c>
      <c r="H14" s="1">
        <f t="shared" si="3"/>
        <v>1.2603009874289443E-8</v>
      </c>
      <c r="I14" s="12"/>
      <c r="J14" s="3">
        <v>18.628</v>
      </c>
      <c r="K14" s="1">
        <f t="shared" si="0"/>
        <v>3.2084666192307796E-3</v>
      </c>
      <c r="L14" s="12"/>
    </row>
    <row r="15" spans="1:16" x14ac:dyDescent="0.3">
      <c r="A15" s="1">
        <v>3E-9</v>
      </c>
      <c r="B15" s="9">
        <v>25000</v>
      </c>
      <c r="C15" s="1">
        <v>7.7961400000000007E-9</v>
      </c>
      <c r="D15" s="1">
        <v>1.3806485199999999E-23</v>
      </c>
      <c r="E15" s="3">
        <v>333</v>
      </c>
      <c r="F15" s="3">
        <f t="shared" si="1"/>
        <v>2.4810613910137941E-25</v>
      </c>
      <c r="G15" s="1">
        <f t="shared" si="2"/>
        <v>3.8540238853676851</v>
      </c>
      <c r="H15" s="1">
        <f t="shared" si="3"/>
        <v>1.1562071656103056E-8</v>
      </c>
      <c r="I15" s="12"/>
      <c r="J15" s="3">
        <v>16.661000000000001</v>
      </c>
      <c r="K15" s="1">
        <f t="shared" si="0"/>
        <v>2.6973199493287993E-3</v>
      </c>
      <c r="L15" s="12"/>
    </row>
    <row r="16" spans="1:16" x14ac:dyDescent="0.3">
      <c r="A16" s="1">
        <v>3E-9</v>
      </c>
      <c r="B16" s="9">
        <v>25000</v>
      </c>
      <c r="C16" s="1">
        <v>7.7961400000000007E-9</v>
      </c>
      <c r="D16" s="1">
        <v>1.3806485199999999E-23</v>
      </c>
      <c r="E16" s="3">
        <v>353</v>
      </c>
      <c r="F16" s="3">
        <f t="shared" si="1"/>
        <v>2.4810613910137941E-25</v>
      </c>
      <c r="G16" s="1">
        <f t="shared" si="2"/>
        <v>3.570410232462355</v>
      </c>
      <c r="H16" s="1">
        <f t="shared" si="3"/>
        <v>1.0711230697387065E-8</v>
      </c>
      <c r="I16" s="12"/>
      <c r="J16" s="3">
        <v>15.098000000000001</v>
      </c>
      <c r="K16" s="1">
        <f t="shared" si="0"/>
        <v>2.3057931741194979E-3</v>
      </c>
      <c r="L16" s="12"/>
      <c r="O16">
        <f>O13</f>
        <v>1.7724538509055743</v>
      </c>
    </row>
    <row r="17" spans="1:12" x14ac:dyDescent="0.3">
      <c r="A17" s="1">
        <v>3E-9</v>
      </c>
      <c r="B17" s="9">
        <v>25000</v>
      </c>
      <c r="C17" s="1">
        <v>7.7961400000000007E-9</v>
      </c>
      <c r="D17" s="1">
        <v>1.3806485199999999E-23</v>
      </c>
      <c r="E17" s="3">
        <v>363</v>
      </c>
      <c r="F17" s="3">
        <f t="shared" si="1"/>
        <v>2.4810613910137941E-25</v>
      </c>
      <c r="G17" s="1">
        <f t="shared" si="2"/>
        <v>3.4474003710377161</v>
      </c>
      <c r="H17" s="1">
        <f t="shared" si="3"/>
        <v>1.0342201113113147E-8</v>
      </c>
      <c r="I17" s="12"/>
      <c r="J17" s="3">
        <v>14.401999999999999</v>
      </c>
      <c r="K17" s="1">
        <f t="shared" si="0"/>
        <v>2.1389065730460276E-3</v>
      </c>
      <c r="L17" s="12"/>
    </row>
    <row r="18" spans="1:12" x14ac:dyDescent="0.3">
      <c r="A18" s="1">
        <v>3E-9</v>
      </c>
      <c r="B18" s="9">
        <v>25000</v>
      </c>
      <c r="C18" s="1">
        <v>8.2375599999999994E-9</v>
      </c>
      <c r="D18" s="1">
        <v>1.3806485199999999E-23</v>
      </c>
      <c r="E18" s="3">
        <v>293</v>
      </c>
      <c r="F18" s="3">
        <f t="shared" si="1"/>
        <v>2.9268090886111625E-25</v>
      </c>
      <c r="G18" s="1">
        <f t="shared" si="2"/>
        <v>6.1029365383661451</v>
      </c>
      <c r="H18" s="1">
        <f t="shared" si="3"/>
        <v>1.8308809615098436E-8</v>
      </c>
      <c r="I18" s="12" t="s">
        <v>18</v>
      </c>
      <c r="J18" s="3">
        <v>21.300999999999998</v>
      </c>
      <c r="K18" s="1">
        <f t="shared" si="0"/>
        <v>4.6234364231472844E-3</v>
      </c>
      <c r="L18" s="12" t="s">
        <v>19</v>
      </c>
    </row>
    <row r="19" spans="1:12" x14ac:dyDescent="0.3">
      <c r="A19" s="1">
        <v>3E-9</v>
      </c>
      <c r="B19" s="9">
        <v>25000</v>
      </c>
      <c r="C19" s="1">
        <v>8.2375599999999994E-9</v>
      </c>
      <c r="D19" s="1">
        <v>1.3806485199999999E-23</v>
      </c>
      <c r="E19" s="3">
        <v>313</v>
      </c>
      <c r="F19" s="3">
        <f t="shared" si="1"/>
        <v>2.9268090886111625E-25</v>
      </c>
      <c r="G19" s="1">
        <f t="shared" si="2"/>
        <v>5.4368165346038424</v>
      </c>
      <c r="H19" s="1">
        <f t="shared" si="3"/>
        <v>1.6310449603811529E-8</v>
      </c>
      <c r="I19" s="12"/>
      <c r="J19" s="3">
        <v>18.765000000000001</v>
      </c>
      <c r="K19" s="1">
        <f t="shared" si="0"/>
        <v>3.8127361241863931E-3</v>
      </c>
      <c r="L19" s="12"/>
    </row>
    <row r="20" spans="1:12" x14ac:dyDescent="0.3">
      <c r="A20" s="1">
        <v>3E-9</v>
      </c>
      <c r="B20" s="9">
        <v>25000</v>
      </c>
      <c r="C20" s="1">
        <v>8.2375599999999994E-9</v>
      </c>
      <c r="D20" s="1">
        <v>1.3806485199999999E-23</v>
      </c>
      <c r="E20" s="3">
        <v>333</v>
      </c>
      <c r="F20" s="3">
        <f t="shared" si="1"/>
        <v>2.9268090886111625E-25</v>
      </c>
      <c r="G20" s="1">
        <f t="shared" si="2"/>
        <v>4.9111119314775982</v>
      </c>
      <c r="H20" s="1">
        <f t="shared" si="3"/>
        <v>1.4733335794432795E-8</v>
      </c>
      <c r="I20" s="12"/>
      <c r="J20" s="3">
        <v>16.803999999999998</v>
      </c>
      <c r="K20" s="1">
        <f t="shared" si="0"/>
        <v>3.2092308425210516E-3</v>
      </c>
      <c r="L20" s="12"/>
    </row>
    <row r="21" spans="1:12" x14ac:dyDescent="0.3">
      <c r="A21" s="1">
        <v>3E-9</v>
      </c>
      <c r="B21" s="9">
        <v>25000</v>
      </c>
      <c r="C21" s="1">
        <v>8.2375599999999994E-9</v>
      </c>
      <c r="D21" s="1">
        <v>1.3806485199999999E-23</v>
      </c>
      <c r="E21" s="3">
        <v>353</v>
      </c>
      <c r="F21" s="3">
        <f t="shared" si="1"/>
        <v>2.9268090886111625E-25</v>
      </c>
      <c r="G21" s="1">
        <f t="shared" si="2"/>
        <v>4.4876554130882411</v>
      </c>
      <c r="H21" s="1">
        <f t="shared" si="3"/>
        <v>1.3462966239264724E-8</v>
      </c>
      <c r="I21" s="12"/>
      <c r="J21" s="3">
        <v>15.256</v>
      </c>
      <c r="K21" s="1">
        <f t="shared" si="0"/>
        <v>2.7485174124291007E-3</v>
      </c>
      <c r="L21" s="12"/>
    </row>
    <row r="22" spans="1:12" x14ac:dyDescent="0.3">
      <c r="A22" s="1">
        <v>3E-9</v>
      </c>
      <c r="B22" s="9">
        <v>25000</v>
      </c>
      <c r="C22" s="1">
        <v>8.2375599999999994E-9</v>
      </c>
      <c r="D22" s="1">
        <v>1.3806485199999999E-23</v>
      </c>
      <c r="E22" s="3">
        <v>363</v>
      </c>
      <c r="F22" s="3">
        <f t="shared" si="1"/>
        <v>2.9268090886111625E-25</v>
      </c>
      <c r="G22" s="1">
        <f t="shared" si="2"/>
        <v>4.3058364738131907</v>
      </c>
      <c r="H22" s="1">
        <f t="shared" si="3"/>
        <v>1.2917509421439571E-8</v>
      </c>
      <c r="I22" s="12"/>
      <c r="J22" s="3">
        <v>14.512</v>
      </c>
      <c r="K22" s="1">
        <f t="shared" si="0"/>
        <v>2.5424543430823585E-3</v>
      </c>
      <c r="L22" s="12"/>
    </row>
    <row r="23" spans="1:12" x14ac:dyDescent="0.3">
      <c r="A23" s="1">
        <v>3E-9</v>
      </c>
      <c r="B23" s="9">
        <v>25000</v>
      </c>
      <c r="C23" s="1">
        <v>8.9226800000000005E-9</v>
      </c>
      <c r="D23" s="1">
        <v>1.3806485199999999E-23</v>
      </c>
      <c r="E23" s="3">
        <v>293</v>
      </c>
      <c r="F23" s="3">
        <f t="shared" si="1"/>
        <v>3.7195001103743811E-25</v>
      </c>
      <c r="G23" s="1">
        <f t="shared" si="2"/>
        <v>9.9607628355493585</v>
      </c>
      <c r="H23" s="1">
        <f t="shared" si="3"/>
        <v>2.9882288506648074E-8</v>
      </c>
      <c r="I23" s="12" t="s">
        <v>20</v>
      </c>
      <c r="J23" s="3">
        <v>21.277999999999999</v>
      </c>
      <c r="K23" s="1">
        <f t="shared" si="0"/>
        <v>5.8692942536640747E-3</v>
      </c>
      <c r="L23" s="12" t="s">
        <v>21</v>
      </c>
    </row>
    <row r="24" spans="1:12" x14ac:dyDescent="0.3">
      <c r="A24" s="1">
        <v>3E-9</v>
      </c>
      <c r="B24" s="9">
        <v>25000</v>
      </c>
      <c r="C24" s="1">
        <v>8.9226800000000005E-9</v>
      </c>
      <c r="D24" s="1">
        <v>1.3806485199999999E-23</v>
      </c>
      <c r="E24" s="3">
        <v>313</v>
      </c>
      <c r="F24" s="3">
        <f t="shared" si="1"/>
        <v>3.7195001103743811E-25</v>
      </c>
      <c r="G24" s="1">
        <f t="shared" si="2"/>
        <v>8.6001085954192984</v>
      </c>
      <c r="H24" s="1">
        <f t="shared" si="3"/>
        <v>2.5800325786257894E-8</v>
      </c>
      <c r="I24" s="12"/>
      <c r="J24" s="3">
        <v>18.742999999999999</v>
      </c>
      <c r="K24" s="1">
        <f t="shared" si="0"/>
        <v>4.8396891333190514E-3</v>
      </c>
      <c r="L24" s="12"/>
    </row>
    <row r="25" spans="1:12" x14ac:dyDescent="0.3">
      <c r="A25" s="1">
        <v>3E-9</v>
      </c>
      <c r="B25" s="9">
        <v>25000</v>
      </c>
      <c r="C25" s="1">
        <v>8.9226800000000005E-9</v>
      </c>
      <c r="D25" s="1">
        <v>1.3806485199999999E-23</v>
      </c>
      <c r="E25" s="3">
        <v>333</v>
      </c>
      <c r="F25" s="3">
        <f t="shared" si="1"/>
        <v>3.7195001103743811E-25</v>
      </c>
      <c r="G25" s="1">
        <f t="shared" si="2"/>
        <v>7.5574898527313943</v>
      </c>
      <c r="H25" s="1">
        <f t="shared" si="3"/>
        <v>2.2672469558194183E-8</v>
      </c>
      <c r="I25" s="12"/>
      <c r="J25" s="3">
        <v>16.797999999999998</v>
      </c>
      <c r="K25" s="1">
        <f t="shared" si="0"/>
        <v>4.0769561686609156E-3</v>
      </c>
      <c r="L25" s="12"/>
    </row>
    <row r="26" spans="1:12" x14ac:dyDescent="0.3">
      <c r="A26" s="1">
        <v>3E-9</v>
      </c>
      <c r="B26" s="9">
        <v>25000</v>
      </c>
      <c r="C26" s="1">
        <v>8.9226800000000005E-9</v>
      </c>
      <c r="D26" s="1">
        <v>1.3806485199999999E-23</v>
      </c>
      <c r="E26" s="3">
        <v>353</v>
      </c>
      <c r="F26" s="3">
        <f t="shared" si="1"/>
        <v>3.7195001103743811E-25</v>
      </c>
      <c r="G26" s="1">
        <f t="shared" si="2"/>
        <v>6.7392433383835852</v>
      </c>
      <c r="H26" s="1">
        <f t="shared" si="3"/>
        <v>2.0217730015150755E-8</v>
      </c>
      <c r="I26" s="12"/>
      <c r="J26" s="3">
        <v>15.221</v>
      </c>
      <c r="K26" s="1">
        <f t="shared" si="0"/>
        <v>3.4849068936409766E-3</v>
      </c>
      <c r="L26" s="12"/>
    </row>
    <row r="27" spans="1:12" x14ac:dyDescent="0.3">
      <c r="A27" s="1">
        <v>3E-9</v>
      </c>
      <c r="B27" s="9">
        <v>25000</v>
      </c>
      <c r="C27" s="1">
        <v>8.9226800000000005E-9</v>
      </c>
      <c r="D27" s="1">
        <v>1.3806485199999999E-23</v>
      </c>
      <c r="E27" s="3">
        <v>363</v>
      </c>
      <c r="F27" s="3">
        <f t="shared" si="1"/>
        <v>3.7195001103743811E-25</v>
      </c>
      <c r="G27" s="1">
        <f t="shared" si="2"/>
        <v>6.3941730381073452</v>
      </c>
      <c r="H27" s="1">
        <f t="shared" si="3"/>
        <v>1.9182519114322034E-8</v>
      </c>
      <c r="I27" s="12"/>
      <c r="J27" s="3">
        <v>14.481</v>
      </c>
      <c r="K27" s="1">
        <f t="shared" si="0"/>
        <v>3.2241454624665272E-3</v>
      </c>
      <c r="L27" s="12"/>
    </row>
    <row r="28" spans="1:12" x14ac:dyDescent="0.3">
      <c r="A28" s="1">
        <v>3E-9</v>
      </c>
      <c r="B28" s="9">
        <v>25000</v>
      </c>
      <c r="C28" s="1">
        <v>8.7735999999999996E-9</v>
      </c>
      <c r="D28" s="1">
        <v>1.3806485199999999E-23</v>
      </c>
      <c r="E28" s="3">
        <v>293</v>
      </c>
      <c r="F28" s="3">
        <f t="shared" si="1"/>
        <v>3.5361616811065273E-25</v>
      </c>
      <c r="G28" s="1">
        <f t="shared" si="2"/>
        <v>8.8937642189166652</v>
      </c>
      <c r="H28" s="1">
        <f t="shared" si="3"/>
        <v>2.6681292656749996E-8</v>
      </c>
      <c r="I28" s="12" t="s">
        <v>22</v>
      </c>
      <c r="J28" s="3">
        <v>21.282</v>
      </c>
      <c r="K28" s="1">
        <f t="shared" si="0"/>
        <v>5.581038972668222E-3</v>
      </c>
      <c r="L28" s="12" t="s">
        <v>23</v>
      </c>
    </row>
    <row r="29" spans="1:12" x14ac:dyDescent="0.3">
      <c r="A29" s="1">
        <v>3E-9</v>
      </c>
      <c r="B29" s="9">
        <v>25000</v>
      </c>
      <c r="C29" s="1">
        <v>8.7735999999999996E-9</v>
      </c>
      <c r="D29" s="1">
        <v>1.3806485199999999E-23</v>
      </c>
      <c r="E29" s="3">
        <v>313</v>
      </c>
      <c r="F29" s="3">
        <f t="shared" si="1"/>
        <v>3.5361616811065273E-25</v>
      </c>
      <c r="G29" s="1">
        <f t="shared" si="2"/>
        <v>7.7346588597090111</v>
      </c>
      <c r="H29" s="1">
        <f t="shared" si="3"/>
        <v>2.3203976579127033E-8</v>
      </c>
      <c r="I29" s="12"/>
      <c r="J29" s="3">
        <v>18.757999999999999</v>
      </c>
      <c r="K29" s="1">
        <f t="shared" si="0"/>
        <v>4.6048175844423537E-3</v>
      </c>
      <c r="L29" s="12"/>
    </row>
    <row r="30" spans="1:12" x14ac:dyDescent="0.3">
      <c r="A30" s="1">
        <v>3E-9</v>
      </c>
      <c r="B30" s="9">
        <v>25000</v>
      </c>
      <c r="C30" s="1">
        <v>8.7735999999999996E-9</v>
      </c>
      <c r="D30" s="1">
        <v>1.3806485199999999E-23</v>
      </c>
      <c r="E30" s="3">
        <v>333</v>
      </c>
      <c r="F30" s="3">
        <f t="shared" si="1"/>
        <v>3.5361616811065273E-25</v>
      </c>
      <c r="G30" s="1">
        <f t="shared" si="2"/>
        <v>6.8403974130188194</v>
      </c>
      <c r="H30" s="1">
        <f t="shared" si="3"/>
        <v>2.0521192239056458E-8</v>
      </c>
      <c r="I30" s="12"/>
      <c r="J30" s="3">
        <v>16.792000000000002</v>
      </c>
      <c r="K30" s="1">
        <f t="shared" si="0"/>
        <v>3.8746138701021473E-3</v>
      </c>
      <c r="L30" s="12"/>
    </row>
    <row r="31" spans="1:12" x14ac:dyDescent="0.3">
      <c r="A31" s="1">
        <v>3E-9</v>
      </c>
      <c r="B31" s="9">
        <v>25000</v>
      </c>
      <c r="C31" s="1">
        <v>8.7735999999999996E-9</v>
      </c>
      <c r="D31" s="1">
        <v>1.3806485199999999E-23</v>
      </c>
      <c r="E31" s="3">
        <v>353</v>
      </c>
      <c r="F31" s="3">
        <f t="shared" si="1"/>
        <v>3.5361616811065273E-25</v>
      </c>
      <c r="G31" s="1">
        <f t="shared" si="2"/>
        <v>6.1343414217207783</v>
      </c>
      <c r="H31" s="1">
        <f t="shared" si="3"/>
        <v>1.8403024265162334E-8</v>
      </c>
      <c r="I31" s="12"/>
      <c r="J31" s="3">
        <v>15.218999999999999</v>
      </c>
      <c r="K31" s="1">
        <f t="shared" si="0"/>
        <v>3.3126964963190965E-3</v>
      </c>
      <c r="L31" s="12"/>
    </row>
    <row r="32" spans="1:12" x14ac:dyDescent="0.3">
      <c r="A32" s="1">
        <v>3E-9</v>
      </c>
      <c r="B32" s="9">
        <v>25000</v>
      </c>
      <c r="C32" s="1">
        <v>8.7735999999999996E-9</v>
      </c>
      <c r="D32" s="1">
        <v>1.3806485199999999E-23</v>
      </c>
      <c r="E32" s="3">
        <v>363</v>
      </c>
      <c r="F32" s="3">
        <f t="shared" si="1"/>
        <v>3.5361616811065273E-25</v>
      </c>
      <c r="G32" s="1">
        <f t="shared" si="2"/>
        <v>5.8353424481666547</v>
      </c>
      <c r="H32" s="1">
        <f t="shared" si="3"/>
        <v>1.7506027344499963E-8</v>
      </c>
      <c r="I32" s="12"/>
      <c r="J32" s="3">
        <v>14.487</v>
      </c>
      <c r="K32" s="1">
        <f t="shared" si="0"/>
        <v>3.0664936648870812E-3</v>
      </c>
      <c r="L32" s="12"/>
    </row>
    <row r="35" spans="1:9" x14ac:dyDescent="0.3">
      <c r="A35" s="7">
        <v>293</v>
      </c>
      <c r="B35" s="7">
        <v>21.256</v>
      </c>
      <c r="C35" s="7">
        <v>21.167999999999999</v>
      </c>
      <c r="D35" s="7">
        <v>21.109000000000002</v>
      </c>
      <c r="E35" s="7">
        <v>21.300999999999998</v>
      </c>
      <c r="F35" s="7">
        <v>21.277999999999999</v>
      </c>
      <c r="G35" s="7">
        <v>21.282</v>
      </c>
    </row>
    <row r="36" spans="1:9" x14ac:dyDescent="0.3">
      <c r="A36" s="7">
        <v>313</v>
      </c>
      <c r="B36" s="7">
        <v>18.719000000000001</v>
      </c>
      <c r="C36" s="7">
        <v>18.628</v>
      </c>
      <c r="D36" s="7">
        <v>18.655000000000001</v>
      </c>
      <c r="E36" s="7">
        <v>18.765000000000001</v>
      </c>
      <c r="F36" s="7">
        <v>18.742999999999999</v>
      </c>
      <c r="G36" s="7">
        <v>18.757999999999999</v>
      </c>
      <c r="I36" t="s">
        <v>24</v>
      </c>
    </row>
    <row r="37" spans="1:9" x14ac:dyDescent="0.3">
      <c r="A37" s="7">
        <v>333</v>
      </c>
      <c r="B37" s="7">
        <v>16.768999999999998</v>
      </c>
      <c r="C37" s="7">
        <v>16.661000000000001</v>
      </c>
      <c r="D37" s="7">
        <v>16.709</v>
      </c>
      <c r="E37" s="7">
        <v>16.803999999999998</v>
      </c>
      <c r="F37" s="7">
        <v>16.797999999999998</v>
      </c>
      <c r="G37" s="7">
        <v>16.792000000000002</v>
      </c>
      <c r="I37" s="7" t="s">
        <v>25</v>
      </c>
    </row>
    <row r="38" spans="1:9" x14ac:dyDescent="0.3">
      <c r="A38" s="7">
        <v>353</v>
      </c>
      <c r="B38" s="7">
        <v>15.195</v>
      </c>
      <c r="C38" s="7">
        <v>15.098000000000001</v>
      </c>
      <c r="D38" s="7">
        <v>15.042999999999999</v>
      </c>
      <c r="E38" s="7">
        <v>15.256</v>
      </c>
      <c r="F38" s="7">
        <v>15.221</v>
      </c>
      <c r="G38" s="7">
        <v>15.218999999999999</v>
      </c>
      <c r="I38" s="7" t="s">
        <v>26</v>
      </c>
    </row>
    <row r="39" spans="1:9" x14ac:dyDescent="0.3">
      <c r="A39" s="7">
        <v>363</v>
      </c>
      <c r="B39" s="7">
        <v>14.476000000000001</v>
      </c>
      <c r="C39" s="7">
        <v>14.401999999999999</v>
      </c>
      <c r="D39" s="7">
        <v>14.375999999999999</v>
      </c>
      <c r="E39" s="7">
        <v>14.512</v>
      </c>
      <c r="F39" s="7">
        <v>14.481</v>
      </c>
      <c r="G39" s="7">
        <v>14.487</v>
      </c>
      <c r="I39" s="7" t="s">
        <v>27</v>
      </c>
    </row>
    <row r="40" spans="1:9" x14ac:dyDescent="0.3">
      <c r="I40" s="7" t="s">
        <v>28</v>
      </c>
    </row>
    <row r="41" spans="1:9" x14ac:dyDescent="0.3">
      <c r="I41" s="7" t="s">
        <v>29</v>
      </c>
    </row>
  </sheetData>
  <mergeCells count="15">
    <mergeCell ref="I28:I32"/>
    <mergeCell ref="L28:L32"/>
    <mergeCell ref="I13:I17"/>
    <mergeCell ref="L13:L17"/>
    <mergeCell ref="I18:I22"/>
    <mergeCell ref="L18:L22"/>
    <mergeCell ref="I23:I27"/>
    <mergeCell ref="L23:L27"/>
    <mergeCell ref="A1:E1"/>
    <mergeCell ref="O8:O9"/>
    <mergeCell ref="P8:P9"/>
    <mergeCell ref="L3:L7"/>
    <mergeCell ref="I2:I7"/>
    <mergeCell ref="I8:I12"/>
    <mergeCell ref="L8:L1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relaxation times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2023-08-01T20:52:31Z</dcterms:modified>
</cp:coreProperties>
</file>